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25" windowWidth="18195" windowHeight="420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Лист1!$A$1:$H$111</definedName>
  </definedNames>
  <calcPr calcId="145621"/>
</workbook>
</file>

<file path=xl/calcChain.xml><?xml version="1.0" encoding="utf-8"?>
<calcChain xmlns="http://schemas.openxmlformats.org/spreadsheetml/2006/main">
  <c r="E81" i="1" l="1"/>
  <c r="F81" i="1"/>
  <c r="F80" i="1" l="1"/>
</calcChain>
</file>

<file path=xl/sharedStrings.xml><?xml version="1.0" encoding="utf-8"?>
<sst xmlns="http://schemas.openxmlformats.org/spreadsheetml/2006/main" count="133" uniqueCount="123">
  <si>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</si>
  <si>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</si>
  <si>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</si>
  <si>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</si>
  <si>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</si>
  <si>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</si>
  <si>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</si>
  <si>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</si>
  <si>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</si>
  <si>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</si>
  <si>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</si>
  <si>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</si>
  <si>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</si>
  <si>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</si>
  <si>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</si>
  <si>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</si>
  <si>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</si>
  <si>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</si>
  <si>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</si>
  <si>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</si>
  <si>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</si>
  <si>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</si>
  <si>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</si>
  <si>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</si>
  <si>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</si>
  <si>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</si>
  <si>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</si>
  <si>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</si>
  <si>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</si>
  <si>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</si>
  <si>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</si>
  <si>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</si>
  <si>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</si>
  <si>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</si>
  <si>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</si>
  <si>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</si>
  <si>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</si>
  <si>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</si>
  <si>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</si>
  <si>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</si>
  <si>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</si>
  <si>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</si>
  <si>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</si>
  <si>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</si>
  <si>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</si>
  <si>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</si>
  <si>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</si>
  <si>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</si>
  <si>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</si>
  <si>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</si>
  <si>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</si>
  <si>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</si>
  <si>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</si>
  <si>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</si>
  <si>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</si>
  <si>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</si>
  <si>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</si>
  <si>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</si>
  <si>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</si>
  <si>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</si>
  <si>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</si>
  <si>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</si>
  <si>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</si>
  <si>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</si>
  <si>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</si>
  <si>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</si>
  <si>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</si>
  <si>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</si>
  <si>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</si>
  <si>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</si>
  <si>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</si>
  <si>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</si>
  <si>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</si>
  <si>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</si>
  <si>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</si>
  <si>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</si>
  <si>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</si>
  <si>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</si>
  <si>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</si>
  <si>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</si>
  <si>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</si>
  <si>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</si>
  <si>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</si>
  <si>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</si>
  <si>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</si>
  <si>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</si>
  <si>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</si>
  <si>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</si>
  <si>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</si>
  <si>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</si>
  <si>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</si>
  <si>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</si>
  <si>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</si>
  <si>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</si>
  <si>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</si>
  <si>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</si>
  <si>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</si>
  <si>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</si>
  <si>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</si>
  <si>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</si>
  <si>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</si>
  <si>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</si>
  <si>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</si>
  <si>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</si>
  <si>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</si>
  <si>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рост на 0,4%</t>
  </si>
  <si>
    <t xml:space="preserve"> </t>
  </si>
  <si>
    <t>не изменится</t>
  </si>
  <si>
    <t>Соблюдение требований работы на оптовом рынке электроэнергии и мощности</t>
  </si>
  <si>
    <t>Сервер IBM х3850 Х6</t>
  </si>
  <si>
    <t>H_II.6.1.ORE.AIISKUE</t>
  </si>
  <si>
    <t>Приобретение оборудования</t>
  </si>
  <si>
    <t>Повышение отказоустойчивости АИИС КУЭ оптового рынка, соблюдение требований оптового рынка электроэнергии и мощности</t>
  </si>
  <si>
    <t xml:space="preserve">Приобретение и наладка оборудования </t>
  </si>
  <si>
    <t>Комментарии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</si>
  <si>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</si>
  <si>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</si>
  <si>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</si>
  <si>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Сервер IBM x3850 x6</t>
  </si>
  <si>
    <t>Приобретение сервера и программного обеспечения  IBM х3856 Х6</t>
  </si>
  <si>
    <t>В соответствии с Методическими указаниями, утверждёнными приказом ФАС от 21 ноября 2017 г. N 1554/17</t>
  </si>
  <si>
    <t>рост на 0,2%</t>
  </si>
  <si>
    <t xml:space="preserve">В соответствии с требованиями оптового рынка электроэнергии и мощности, все приборы учета электроэнергии (АИИС КУЭ потового рынка)  раз в четыре года проходят проверку Федерального агентства по техническому регулированию и метрологии. 
При этом аудит АИС КУЭ ПАО «Челябэнергосбыт»  проведенный компанией ООО «РВС» (компания определена на основе конкурсных процедур), специализирующейся на создании систем коммерческого учёта, выявил,  что у системы отсутствует отказоустойчивость, что в свою очередь приводит к высоким рискам срыва производственного процесса 
Кроме того, работоспособность системы обеспечивается базой данных Microsoft SQL Server. В 2017 году ПАО «Челябэнергосбыт» обязано продлить  лицензии на использование ОС и СУБД Microsoft. У Общества отсутствуют права на использование данных программных средств в 2017 году.
В случае, если данные недочеты не будут устранены, Общество не сможет пройти освидетельствование, что в несёт в себе следующие риски:
1) Внешние риски:
- Отсутствие возможности передачи результатов измерения величин электроэнергии (макеты 80020, 80040) (замещающая информация об объемах потребления с разбивкой по полчаса месячные) в ОАО «АТС» в установленные сроки. Непредставление данных макетов является грубым нарушением Правил оптового рынка, согласно п. 5.1 Приложение № 1.1 к Договору о присоединении к торговой системе оптового рынка и ст. 38.1 Приложения № 21 к Договору о присоединении к торговой системе оптового рынка, что влечёт за собой возможность лишения ПАО «Челябэнергосбыт» статуса субъекта оптового рынка. 
- Отсутствие возможности передачи результатов измерения величин электроэнергии (макеты 80020, 80040) смежным субъектам ОРЭ. Вследствие чего, жалобы смежных субъектов на ПАО «Челябэнергосбыт» в ПАО «АТС», что служит поводом НП «Совет Рынка» инициировать проверку работоспособности АИИСКУЭ ПАО «Челябэнергосбыт».   
- Отсутствие БД в период проведения испытаний на установление соответствия требованиям оптового рынка ведет к невозможности получения акта соответствия, что влечет за собой применение штрафных санкций до 4,5 млн. руб. и лишению статуса субъекта оптового рынка (Положение о применении санкций на оптовом рынке электрической энергии и мощности. Приложение 21 к ДОП). В настоящее время у ПАО «Челябэнергосбыт» отсутствуют Акты соответствия по 8-ми из 54-х сечений оптового рынка.
2) Внутренние риски: 
- Отсутствие возможности формировать оперативный факт потребления 
ПАО «Челябэнергосбыт», что снижает управляемость предприятия и снижает оперативность решений.
-  Снижение точности в прогнозировании планового почасового потребления, что ведёт к увеличению затрат на покупку э/э на ОРЭМ.
- Отсутствие возможности верификации данных присылаемых смежными субъектами в макетах 51070 при согласовании сальдо-перетоков. 
- Отсутствие возможности формировать сальдо-переток в макете 51070 в сечениях, в которых ПАО «Челябэнергосбыт» является субъектом №1, что влечёт за собой расчёт объёмов покупки Общества по замещающей информации и приводит к росту затрат на покупку не компенсируемых со стороны потребителей.
Необходимость установления лицензионного программного обеспечения, в частности лицензии на использование ОС и СУБД Microsoft определяется нормами действующего законодательства. 
Так, статьи 1225 и 1301 ГК предусматривают уплату штрафа в пользу правообладателя компенсации до 5 млн. рублей, либо взыскание двукратной стоимости права использования программного продукта.
Статья 7.12 КоАП содержит ответственность за нарушение авторских прав в виде штрафа. Названная статья также предусматривает конфискацию материалов и оборудования. В данном случае возникают риски потери информации, содержащейся на изъятом оборудовании, а также к остановке рабочего процесса всего предприятия. 
Статья 146 УК части 2 и 3 за незаконное использование объектов авторского права устанавливают меры ответственности в виде штрафа, либо исправительных работ, либо принудительных работ, либо лишения свободы.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</si>
</sst>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61" zoomScale="78" zoomScaleNormal="100" zoomScaleSheetLayoutView="78" workbookViewId="0">
      <selection activeCell="D39" sqref="D39:H42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1" t="s">
        <v>0</v>
      </c>
      <c r="B1" s="61"/>
      <c r="C1" s="61"/>
      <c r="D1" s="61"/>
      <c r="E1" s="61"/>
      <c r="F1" s="61"/>
      <c r="G1" s="61"/>
    </row>
    <row r="2" spans="1:8" ht="15.75" thickBot="1" x14ac:dyDescent="0.3"/>
    <row r="3" spans="1:8" ht="32.25" customHeight="1" thickBot="1" x14ac:dyDescent="0.3">
      <c r="A3" s="5">
        <v>1</v>
      </c>
      <c r="B3" s="35" t="s">
        <v>1</v>
      </c>
      <c r="C3" s="35"/>
      <c r="D3" s="35" t="s">
        <v>108</v>
      </c>
      <c r="E3" s="35"/>
      <c r="F3" s="35"/>
      <c r="G3" s="35"/>
      <c r="H3" s="35"/>
    </row>
    <row r="4" spans="1:8" ht="15.75" thickBot="1" x14ac:dyDescent="0.3">
      <c r="A4" s="5">
        <v>2</v>
      </c>
      <c r="B4" s="32" t="s">
        <v>2</v>
      </c>
      <c r="C4" s="33"/>
      <c r="D4" s="32" t="s">
        <v>110</v>
      </c>
      <c r="E4" s="34"/>
      <c r="F4" s="18"/>
      <c r="G4" s="18"/>
    </row>
    <row r="5" spans="1:8" ht="15.75" thickBot="1" x14ac:dyDescent="0.3">
      <c r="A5" s="5">
        <v>3</v>
      </c>
      <c r="B5" s="32" t="s">
        <v>3</v>
      </c>
      <c r="C5" s="33"/>
      <c r="D5" s="62">
        <v>43172</v>
      </c>
      <c r="E5" s="63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64" t="s">
        <v>4</v>
      </c>
      <c r="B7" s="64"/>
      <c r="C7" s="64"/>
      <c r="D7" s="64"/>
      <c r="E7" s="65"/>
      <c r="F7" s="65"/>
      <c r="G7" s="65"/>
    </row>
    <row r="8" spans="1:8" ht="30.75" customHeight="1" thickBot="1" x14ac:dyDescent="0.3">
      <c r="A8" s="22">
        <v>4</v>
      </c>
      <c r="B8" s="50" t="s">
        <v>5</v>
      </c>
      <c r="C8" s="51"/>
      <c r="D8" s="52"/>
      <c r="E8" s="35" t="s">
        <v>108</v>
      </c>
      <c r="F8" s="35"/>
      <c r="G8" s="35"/>
      <c r="H8" s="35"/>
    </row>
    <row r="9" spans="1:8" ht="17.25" customHeight="1" thickBot="1" x14ac:dyDescent="0.3">
      <c r="A9" s="22">
        <v>5</v>
      </c>
      <c r="B9" s="50" t="s">
        <v>6</v>
      </c>
      <c r="C9" s="51"/>
      <c r="D9" s="52"/>
      <c r="E9" s="35" t="s">
        <v>108</v>
      </c>
      <c r="F9" s="35"/>
      <c r="G9" s="35"/>
      <c r="H9" s="35"/>
    </row>
    <row r="10" spans="1:8" ht="16.5" customHeight="1" thickBot="1" x14ac:dyDescent="0.3">
      <c r="A10" s="22">
        <v>6</v>
      </c>
      <c r="B10" s="50" t="s">
        <v>7</v>
      </c>
      <c r="C10" s="51"/>
      <c r="D10" s="52"/>
      <c r="E10" s="35"/>
      <c r="F10" s="35"/>
      <c r="G10" s="35"/>
      <c r="H10" s="35"/>
    </row>
    <row r="11" spans="1:8" ht="22.5" customHeight="1" thickBot="1" x14ac:dyDescent="0.3">
      <c r="A11" s="22">
        <v>7</v>
      </c>
      <c r="B11" s="50" t="s">
        <v>8</v>
      </c>
      <c r="C11" s="51"/>
      <c r="D11" s="52"/>
      <c r="E11" s="35" t="s">
        <v>9</v>
      </c>
      <c r="F11" s="35"/>
      <c r="G11" s="35"/>
      <c r="H11" s="35"/>
    </row>
    <row r="12" spans="1:8" ht="24" customHeight="1" thickBot="1" x14ac:dyDescent="0.3">
      <c r="A12" s="22">
        <v>8</v>
      </c>
      <c r="B12" s="50" t="s">
        <v>10</v>
      </c>
      <c r="C12" s="51"/>
      <c r="D12" s="52"/>
      <c r="E12" s="35" t="s">
        <v>11</v>
      </c>
      <c r="F12" s="35"/>
      <c r="G12" s="35"/>
      <c r="H12" s="35"/>
    </row>
    <row r="13" spans="1:8" ht="20.25" customHeight="1" thickBot="1" x14ac:dyDescent="0.3">
      <c r="A13" s="22">
        <v>9</v>
      </c>
      <c r="B13" s="50" t="s">
        <v>12</v>
      </c>
      <c r="C13" s="51"/>
      <c r="D13" s="52"/>
      <c r="E13" s="35" t="s">
        <v>111</v>
      </c>
      <c r="F13" s="35"/>
      <c r="G13" s="35"/>
      <c r="H13" s="35"/>
    </row>
    <row r="14" spans="1:8" ht="89.25" customHeight="1" thickBot="1" x14ac:dyDescent="0.3">
      <c r="A14" s="22">
        <v>10</v>
      </c>
      <c r="B14" s="50" t="s">
        <v>13</v>
      </c>
      <c r="C14" s="51"/>
      <c r="D14" s="52"/>
      <c r="E14" s="35" t="s">
        <v>109</v>
      </c>
      <c r="F14" s="35"/>
      <c r="G14" s="35"/>
      <c r="H14" s="35"/>
    </row>
    <row r="15" spans="1:8" ht="33" customHeight="1" thickBot="1" x14ac:dyDescent="0.3">
      <c r="A15" s="22">
        <v>11</v>
      </c>
      <c r="B15" s="50" t="s">
        <v>14</v>
      </c>
      <c r="C15" s="51"/>
      <c r="D15" s="52"/>
      <c r="E15" s="35"/>
      <c r="F15" s="35"/>
      <c r="G15" s="35"/>
      <c r="H15" s="35"/>
    </row>
    <row r="16" spans="1:8" ht="29.25" customHeight="1" thickBot="1" x14ac:dyDescent="0.3">
      <c r="A16" s="22">
        <v>12</v>
      </c>
      <c r="B16" s="50" t="s">
        <v>15</v>
      </c>
      <c r="C16" s="51"/>
      <c r="D16" s="52"/>
      <c r="E16" s="35"/>
      <c r="F16" s="35"/>
      <c r="G16" s="35"/>
      <c r="H16" s="35"/>
    </row>
    <row r="17" spans="1:9" ht="21" customHeight="1" thickBot="1" x14ac:dyDescent="0.3">
      <c r="A17" s="22">
        <v>13</v>
      </c>
      <c r="B17" s="50" t="s">
        <v>16</v>
      </c>
      <c r="C17" s="51"/>
      <c r="D17" s="52"/>
      <c r="E17" s="35"/>
      <c r="F17" s="35"/>
      <c r="G17" s="35"/>
      <c r="H17" s="35"/>
    </row>
    <row r="18" spans="1:9" ht="41.25" customHeight="1" thickBot="1" x14ac:dyDescent="0.3">
      <c r="A18" s="22">
        <v>14</v>
      </c>
      <c r="B18" s="50" t="s">
        <v>17</v>
      </c>
      <c r="C18" s="51"/>
      <c r="D18" s="52"/>
      <c r="E18" s="35"/>
      <c r="F18" s="35"/>
      <c r="G18" s="35"/>
      <c r="H18" s="35"/>
    </row>
    <row r="20" spans="1:9" ht="15.75" thickBot="1" x14ac:dyDescent="0.3">
      <c r="A20" s="59" t="s">
        <v>18</v>
      </c>
      <c r="B20" s="59"/>
      <c r="C20" s="59"/>
      <c r="D20" s="59"/>
      <c r="E20" s="59"/>
      <c r="F20" s="59"/>
      <c r="G20" s="59"/>
    </row>
    <row r="21" spans="1:9" ht="30" customHeight="1" thickBot="1" x14ac:dyDescent="0.3">
      <c r="A21" s="3">
        <v>15</v>
      </c>
      <c r="B21" s="32" t="s">
        <v>63</v>
      </c>
      <c r="C21" s="33"/>
      <c r="D21" s="34"/>
      <c r="E21" s="36"/>
      <c r="F21" s="36"/>
      <c r="G21" s="36"/>
      <c r="H21" s="36"/>
    </row>
    <row r="22" spans="1:9" s="1" customFormat="1" ht="36" customHeight="1" thickBot="1" x14ac:dyDescent="0.3">
      <c r="A22" s="3">
        <v>16</v>
      </c>
      <c r="B22" s="32" t="s">
        <v>64</v>
      </c>
      <c r="C22" s="33"/>
      <c r="D22" s="34"/>
      <c r="E22" s="36"/>
      <c r="F22" s="36"/>
      <c r="G22" s="36"/>
      <c r="H22" s="36"/>
    </row>
    <row r="23" spans="1:9" ht="42.75" customHeight="1" thickBot="1" x14ac:dyDescent="0.3">
      <c r="A23" s="3">
        <v>17</v>
      </c>
      <c r="B23" s="32" t="s">
        <v>99</v>
      </c>
      <c r="C23" s="33"/>
      <c r="D23" s="34"/>
      <c r="E23" s="36"/>
      <c r="F23" s="36"/>
      <c r="G23" s="36"/>
      <c r="H23" s="36"/>
    </row>
    <row r="24" spans="1:9" ht="25.5" customHeight="1" thickBot="1" x14ac:dyDescent="0.3">
      <c r="A24" s="14">
        <v>18</v>
      </c>
      <c r="B24" s="32" t="s">
        <v>100</v>
      </c>
      <c r="C24" s="33"/>
      <c r="D24" s="34"/>
      <c r="E24" s="36" t="s">
        <v>19</v>
      </c>
      <c r="F24" s="36"/>
      <c r="G24" s="36"/>
      <c r="H24" s="36"/>
    </row>
    <row r="26" spans="1:9" ht="15.75" thickBot="1" x14ac:dyDescent="0.3">
      <c r="A26" s="59" t="s">
        <v>20</v>
      </c>
      <c r="B26" s="59"/>
      <c r="C26" s="59"/>
      <c r="D26" s="59"/>
      <c r="E26" s="59"/>
      <c r="F26" s="59"/>
      <c r="G26" s="59"/>
      <c r="H26" s="59"/>
    </row>
    <row r="27" spans="1:9" ht="63.75" customHeight="1" thickBot="1" x14ac:dyDescent="0.3">
      <c r="A27" s="14">
        <v>19</v>
      </c>
      <c r="B27" s="36" t="s">
        <v>21</v>
      </c>
      <c r="C27" s="36"/>
      <c r="D27" s="36" t="s">
        <v>112</v>
      </c>
      <c r="E27" s="36"/>
      <c r="F27" s="36"/>
      <c r="G27" s="36"/>
      <c r="H27" s="36"/>
    </row>
    <row r="28" spans="1:9" ht="128.25" customHeight="1" thickBot="1" x14ac:dyDescent="0.3">
      <c r="A28" s="14">
        <v>20</v>
      </c>
      <c r="B28" s="36" t="s">
        <v>22</v>
      </c>
      <c r="C28" s="36"/>
      <c r="D28" s="60" t="s">
        <v>119</v>
      </c>
      <c r="E28" s="60"/>
      <c r="F28" s="60"/>
      <c r="G28" s="60"/>
      <c r="H28" s="60"/>
      <c r="I28" s="1"/>
    </row>
    <row r="29" spans="1:9" ht="29.25" customHeight="1" thickBot="1" x14ac:dyDescent="0.3">
      <c r="A29" s="14">
        <v>21</v>
      </c>
      <c r="B29" s="36" t="s">
        <v>23</v>
      </c>
      <c r="C29" s="36"/>
      <c r="D29" s="36" t="s">
        <v>24</v>
      </c>
      <c r="E29" s="36"/>
      <c r="F29" s="36"/>
      <c r="G29" s="36"/>
      <c r="H29" s="36"/>
    </row>
    <row r="30" spans="1:9" ht="35.25" customHeight="1" thickBot="1" x14ac:dyDescent="0.3">
      <c r="A30" s="14">
        <v>22</v>
      </c>
      <c r="B30" s="36" t="s">
        <v>25</v>
      </c>
      <c r="C30" s="36"/>
      <c r="D30" s="36"/>
      <c r="E30" s="36"/>
      <c r="F30" s="36"/>
      <c r="G30" s="36"/>
      <c r="H30" s="36"/>
    </row>
    <row r="32" spans="1:9" ht="15.75" customHeight="1" thickBot="1" x14ac:dyDescent="0.3">
      <c r="A32" s="40" t="s">
        <v>26</v>
      </c>
      <c r="B32" s="40"/>
      <c r="C32" s="40"/>
      <c r="D32" s="40"/>
      <c r="E32" s="40"/>
      <c r="F32" s="40"/>
      <c r="G32" s="40"/>
      <c r="H32" s="40"/>
    </row>
    <row r="33" spans="1:8" ht="33.75" customHeight="1" thickBot="1" x14ac:dyDescent="0.3">
      <c r="A33" s="14">
        <v>23</v>
      </c>
      <c r="B33" s="36" t="s">
        <v>27</v>
      </c>
      <c r="C33" s="36"/>
      <c r="D33" s="36"/>
      <c r="E33" s="36"/>
      <c r="F33" s="36"/>
      <c r="G33" s="36"/>
      <c r="H33" s="36"/>
    </row>
    <row r="34" spans="1:8" ht="23.25" customHeight="1" thickBot="1" x14ac:dyDescent="0.3">
      <c r="A34" s="14">
        <v>24</v>
      </c>
      <c r="B34" s="36" t="s">
        <v>28</v>
      </c>
      <c r="C34" s="36"/>
      <c r="D34" s="36"/>
      <c r="E34" s="36"/>
      <c r="F34" s="36"/>
      <c r="G34" s="36"/>
      <c r="H34" s="36"/>
    </row>
    <row r="35" spans="1:8" ht="31.5" customHeight="1" thickBot="1" x14ac:dyDescent="0.3">
      <c r="A35" s="14">
        <v>25</v>
      </c>
      <c r="B35" s="36" t="s">
        <v>29</v>
      </c>
      <c r="C35" s="36"/>
      <c r="D35" s="36"/>
      <c r="E35" s="36"/>
      <c r="F35" s="36"/>
      <c r="G35" s="36"/>
      <c r="H35" s="36"/>
    </row>
    <row r="37" spans="1:8" ht="15.75" thickBot="1" x14ac:dyDescent="0.3">
      <c r="A37" s="40" t="s">
        <v>30</v>
      </c>
      <c r="B37" s="40"/>
      <c r="C37" s="40"/>
      <c r="D37" s="40"/>
      <c r="E37" s="40"/>
      <c r="F37" s="40"/>
      <c r="G37" s="40"/>
      <c r="H37" s="40"/>
    </row>
    <row r="38" spans="1:8" ht="15.75" thickBot="1" x14ac:dyDescent="0.3">
      <c r="A38" s="56" t="s">
        <v>31</v>
      </c>
      <c r="B38" s="37" t="s">
        <v>32</v>
      </c>
      <c r="C38" s="39"/>
      <c r="D38" s="37" t="s">
        <v>33</v>
      </c>
      <c r="E38" s="38"/>
      <c r="F38" s="38"/>
      <c r="G38" s="38"/>
      <c r="H38" s="38"/>
    </row>
    <row r="39" spans="1:8" ht="15.75" thickBot="1" x14ac:dyDescent="0.3">
      <c r="A39" s="57"/>
      <c r="B39" s="36" t="s">
        <v>112</v>
      </c>
      <c r="C39" s="36"/>
      <c r="D39" s="41" t="s">
        <v>122</v>
      </c>
      <c r="E39" s="42"/>
      <c r="F39" s="42"/>
      <c r="G39" s="42"/>
      <c r="H39" s="43"/>
    </row>
    <row r="40" spans="1:8" ht="15.75" thickBot="1" x14ac:dyDescent="0.3">
      <c r="A40" s="57"/>
      <c r="B40" s="36"/>
      <c r="C40" s="36"/>
      <c r="D40" s="44"/>
      <c r="E40" s="45"/>
      <c r="F40" s="45"/>
      <c r="G40" s="45"/>
      <c r="H40" s="46"/>
    </row>
    <row r="41" spans="1:8" ht="174" customHeight="1" thickBot="1" x14ac:dyDescent="0.3">
      <c r="A41" s="57"/>
      <c r="B41" s="36"/>
      <c r="C41" s="36"/>
      <c r="D41" s="44"/>
      <c r="E41" s="45"/>
      <c r="F41" s="45"/>
      <c r="G41" s="45"/>
      <c r="H41" s="46"/>
    </row>
    <row r="42" spans="1:8" ht="409.5" customHeight="1" thickBot="1" x14ac:dyDescent="0.3">
      <c r="A42" s="58"/>
      <c r="B42" s="36"/>
      <c r="C42" s="36"/>
      <c r="D42" s="47"/>
      <c r="E42" s="48"/>
      <c r="F42" s="48"/>
      <c r="G42" s="48"/>
      <c r="H42" s="49"/>
    </row>
    <row r="44" spans="1:8" ht="15.75" thickBot="1" x14ac:dyDescent="0.3">
      <c r="A44" s="40" t="s">
        <v>34</v>
      </c>
      <c r="B44" s="40"/>
      <c r="C44" s="40"/>
      <c r="D44" s="40"/>
      <c r="E44" s="40"/>
      <c r="F44" s="40"/>
      <c r="G44" s="40"/>
      <c r="H44" s="40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37" t="s">
        <v>38</v>
      </c>
      <c r="F45" s="38"/>
      <c r="G45" s="38"/>
      <c r="H45" s="39"/>
    </row>
    <row r="46" spans="1:8" ht="64.5" thickBot="1" x14ac:dyDescent="0.3">
      <c r="A46" s="31"/>
      <c r="B46" s="3" t="s">
        <v>39</v>
      </c>
      <c r="C46" s="3" t="s">
        <v>40</v>
      </c>
      <c r="D46" s="2" t="s">
        <v>45</v>
      </c>
      <c r="E46" s="37" t="s">
        <v>41</v>
      </c>
      <c r="F46" s="38"/>
      <c r="G46" s="38"/>
      <c r="H46" s="39"/>
    </row>
    <row r="47" spans="1:8" ht="15.75" thickBot="1" x14ac:dyDescent="0.3">
      <c r="A47" s="31"/>
      <c r="B47" s="10" t="s">
        <v>42</v>
      </c>
      <c r="C47" s="8"/>
      <c r="D47" s="8"/>
      <c r="E47" s="37"/>
      <c r="F47" s="38"/>
      <c r="G47" s="38"/>
      <c r="H47" s="39"/>
    </row>
    <row r="48" spans="1:8" ht="15.75" thickBot="1" x14ac:dyDescent="0.3">
      <c r="A48" s="31"/>
      <c r="B48" s="10" t="s">
        <v>43</v>
      </c>
      <c r="C48" s="8"/>
      <c r="D48" s="8"/>
      <c r="E48" s="37"/>
      <c r="F48" s="38"/>
      <c r="G48" s="38"/>
      <c r="H48" s="39"/>
    </row>
    <row r="49" spans="1:8" ht="15.75" thickBot="1" x14ac:dyDescent="0.3">
      <c r="A49" s="31"/>
      <c r="B49" s="11" t="s">
        <v>44</v>
      </c>
      <c r="C49" s="12"/>
      <c r="D49" s="12"/>
      <c r="E49" s="37"/>
      <c r="F49" s="38"/>
      <c r="G49" s="38"/>
      <c r="H49" s="39"/>
    </row>
    <row r="51" spans="1:8" ht="15.75" thickBot="1" x14ac:dyDescent="0.3">
      <c r="A51" s="40" t="s">
        <v>46</v>
      </c>
      <c r="B51" s="40"/>
      <c r="C51" s="40"/>
      <c r="D51" s="40"/>
      <c r="E51" s="40"/>
      <c r="F51" s="40"/>
      <c r="G51" s="40"/>
      <c r="H51" s="40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37" t="s">
        <v>55</v>
      </c>
      <c r="E52" s="38"/>
      <c r="F52" s="38"/>
      <c r="G52" s="38"/>
      <c r="H52" s="39"/>
    </row>
    <row r="53" spans="1:8" ht="39" customHeight="1" thickBot="1" x14ac:dyDescent="0.3">
      <c r="A53" s="53"/>
      <c r="B53" s="14" t="s">
        <v>47</v>
      </c>
      <c r="C53" s="14" t="s">
        <v>48</v>
      </c>
      <c r="D53" s="37" t="s">
        <v>49</v>
      </c>
      <c r="E53" s="38"/>
      <c r="F53" s="38"/>
      <c r="G53" s="38"/>
      <c r="H53" s="39"/>
    </row>
    <row r="54" spans="1:8" ht="15.75" thickBot="1" x14ac:dyDescent="0.3">
      <c r="A54" s="54"/>
      <c r="B54" s="15" t="s">
        <v>50</v>
      </c>
      <c r="C54" s="69" t="s">
        <v>117</v>
      </c>
      <c r="D54" s="70"/>
      <c r="E54" s="70"/>
      <c r="F54" s="70"/>
      <c r="G54" s="70"/>
      <c r="H54" s="71"/>
    </row>
    <row r="55" spans="1:8" ht="15.75" thickBot="1" x14ac:dyDescent="0.3">
      <c r="A55" s="54"/>
      <c r="B55" s="15" t="s">
        <v>51</v>
      </c>
      <c r="C55" s="72"/>
      <c r="D55" s="73"/>
      <c r="E55" s="73"/>
      <c r="F55" s="73"/>
      <c r="G55" s="73"/>
      <c r="H55" s="74"/>
    </row>
    <row r="56" spans="1:8" ht="15.75" thickBot="1" x14ac:dyDescent="0.3">
      <c r="A56" s="55"/>
      <c r="B56" s="15" t="s">
        <v>52</v>
      </c>
      <c r="C56" s="75"/>
      <c r="D56" s="76"/>
      <c r="E56" s="76"/>
      <c r="F56" s="76"/>
      <c r="G56" s="76"/>
      <c r="H56" s="77"/>
    </row>
    <row r="58" spans="1:8" ht="15.75" thickBot="1" x14ac:dyDescent="0.3">
      <c r="A58" s="40" t="s">
        <v>56</v>
      </c>
      <c r="B58" s="40"/>
      <c r="C58" s="40"/>
      <c r="D58" s="40"/>
      <c r="E58" s="40"/>
      <c r="F58" s="40"/>
      <c r="G58" s="40"/>
      <c r="H58" s="40"/>
    </row>
    <row r="59" spans="1:8" ht="15.75" thickBot="1" x14ac:dyDescent="0.3">
      <c r="A59" s="31">
        <v>43</v>
      </c>
      <c r="B59" s="31"/>
      <c r="C59" s="14" t="s">
        <v>65</v>
      </c>
      <c r="D59" s="14" t="s">
        <v>66</v>
      </c>
      <c r="E59" s="31" t="s">
        <v>67</v>
      </c>
      <c r="F59" s="31"/>
      <c r="G59" s="31"/>
      <c r="H59" s="31"/>
    </row>
    <row r="60" spans="1:8" ht="24.75" customHeight="1" thickBot="1" x14ac:dyDescent="0.3">
      <c r="A60" s="68" t="s">
        <v>68</v>
      </c>
      <c r="B60" s="68"/>
      <c r="C60" s="23" t="s">
        <v>57</v>
      </c>
      <c r="D60" s="23" t="s">
        <v>58</v>
      </c>
      <c r="E60" s="66" t="s">
        <v>59</v>
      </c>
      <c r="F60" s="66"/>
      <c r="G60" s="66"/>
      <c r="H60" s="66"/>
    </row>
    <row r="61" spans="1:8" ht="38.25" customHeight="1" thickBot="1" x14ac:dyDescent="0.3">
      <c r="A61" s="68"/>
      <c r="B61" s="68"/>
      <c r="C61" s="16" t="s">
        <v>60</v>
      </c>
      <c r="D61" s="16" t="s">
        <v>107</v>
      </c>
      <c r="E61" s="67" t="s">
        <v>120</v>
      </c>
      <c r="F61" s="67"/>
      <c r="G61" s="67"/>
      <c r="H61" s="67"/>
    </row>
    <row r="62" spans="1:8" ht="42.75" customHeight="1" thickBot="1" x14ac:dyDescent="0.3">
      <c r="A62" s="68"/>
      <c r="B62" s="68"/>
      <c r="C62" s="16" t="s">
        <v>61</v>
      </c>
      <c r="D62" s="16" t="s">
        <v>121</v>
      </c>
      <c r="E62" s="67" t="s">
        <v>120</v>
      </c>
      <c r="F62" s="67"/>
      <c r="G62" s="67"/>
      <c r="H62" s="67"/>
    </row>
    <row r="63" spans="1:8" ht="40.5" customHeight="1" thickBot="1" x14ac:dyDescent="0.3">
      <c r="A63" s="68"/>
      <c r="B63" s="68"/>
      <c r="C63" s="16" t="s">
        <v>62</v>
      </c>
      <c r="D63" s="16" t="s">
        <v>107</v>
      </c>
      <c r="E63" s="67" t="s">
        <v>120</v>
      </c>
      <c r="F63" s="67"/>
      <c r="G63" s="67"/>
      <c r="H63" s="67"/>
    </row>
    <row r="64" spans="1:8" ht="15.75" thickBot="1" x14ac:dyDescent="0.3"/>
    <row r="65" spans="1:8" ht="15.75" thickBot="1" x14ac:dyDescent="0.3">
      <c r="A65" s="31">
        <v>44</v>
      </c>
      <c r="B65" s="31"/>
      <c r="C65" s="14" t="s">
        <v>69</v>
      </c>
      <c r="D65" s="14" t="s">
        <v>70</v>
      </c>
      <c r="E65" s="31" t="s">
        <v>71</v>
      </c>
      <c r="F65" s="31"/>
      <c r="G65" s="31"/>
      <c r="H65" s="31"/>
    </row>
    <row r="66" spans="1:8" ht="24.75" thickBot="1" x14ac:dyDescent="0.3">
      <c r="A66" s="89" t="s">
        <v>72</v>
      </c>
      <c r="B66" s="89"/>
      <c r="C66" s="19" t="s">
        <v>73</v>
      </c>
      <c r="D66" s="19" t="s">
        <v>58</v>
      </c>
      <c r="E66" s="66" t="s">
        <v>59</v>
      </c>
      <c r="F66" s="66"/>
      <c r="G66" s="66"/>
      <c r="H66" s="66"/>
    </row>
    <row r="67" spans="1:8" ht="36.75" customHeight="1" thickBot="1" x14ac:dyDescent="0.3">
      <c r="A67" s="68"/>
      <c r="B67" s="68"/>
      <c r="C67" s="16" t="s">
        <v>102</v>
      </c>
      <c r="D67" s="16" t="s">
        <v>107</v>
      </c>
      <c r="E67" s="67"/>
      <c r="F67" s="67"/>
      <c r="G67" s="67"/>
      <c r="H67" s="67"/>
    </row>
    <row r="68" spans="1:8" ht="25.5" customHeight="1" thickBot="1" x14ac:dyDescent="0.3">
      <c r="A68" s="68"/>
      <c r="B68" s="68"/>
      <c r="C68" s="16" t="s">
        <v>103</v>
      </c>
      <c r="D68" s="16" t="s">
        <v>105</v>
      </c>
      <c r="E68" s="67" t="s">
        <v>104</v>
      </c>
      <c r="F68" s="67"/>
      <c r="G68" s="67"/>
      <c r="H68" s="67"/>
    </row>
    <row r="70" spans="1:8" ht="15.75" thickBot="1" x14ac:dyDescent="0.3">
      <c r="A70" s="40" t="s">
        <v>74</v>
      </c>
      <c r="B70" s="40"/>
      <c r="C70" s="40"/>
      <c r="D70" s="40"/>
      <c r="E70" s="40"/>
      <c r="F70" s="40"/>
      <c r="G70" s="40"/>
      <c r="H70" s="40"/>
    </row>
    <row r="71" spans="1:8" ht="15.75" thickBot="1" x14ac:dyDescent="0.3">
      <c r="A71" s="20">
        <v>45</v>
      </c>
      <c r="B71" s="92" t="s">
        <v>82</v>
      </c>
      <c r="C71" s="92"/>
      <c r="D71" s="92"/>
      <c r="E71" s="92" t="s">
        <v>83</v>
      </c>
      <c r="F71" s="92"/>
      <c r="G71" s="20" t="s">
        <v>85</v>
      </c>
      <c r="H71" s="20" t="s">
        <v>84</v>
      </c>
    </row>
    <row r="72" spans="1:8" ht="43.5" customHeight="1" thickBot="1" x14ac:dyDescent="0.3">
      <c r="B72" s="72" t="s">
        <v>75</v>
      </c>
      <c r="C72" s="73"/>
      <c r="D72" s="74"/>
      <c r="E72" s="72" t="s">
        <v>76</v>
      </c>
      <c r="F72" s="74"/>
      <c r="G72" s="90" t="s">
        <v>78</v>
      </c>
      <c r="H72" s="91"/>
    </row>
    <row r="73" spans="1:8" ht="15.75" thickBot="1" x14ac:dyDescent="0.3">
      <c r="B73" s="75"/>
      <c r="C73" s="76"/>
      <c r="D73" s="77"/>
      <c r="E73" s="75" t="s">
        <v>77</v>
      </c>
      <c r="F73" s="77"/>
      <c r="G73" s="2" t="s">
        <v>79</v>
      </c>
      <c r="H73" s="3" t="s">
        <v>80</v>
      </c>
    </row>
    <row r="74" spans="1:8" ht="15.75" thickBot="1" x14ac:dyDescent="0.3">
      <c r="B74" s="86" t="s">
        <v>113</v>
      </c>
      <c r="C74" s="87"/>
      <c r="D74" s="88"/>
      <c r="E74" s="37"/>
      <c r="F74" s="39"/>
      <c r="G74" s="2">
        <v>2017</v>
      </c>
      <c r="H74" s="3">
        <v>2017</v>
      </c>
    </row>
    <row r="75" spans="1:8" ht="26.25" customHeight="1" thickBot="1" x14ac:dyDescent="0.3">
      <c r="B75" s="86" t="s">
        <v>81</v>
      </c>
      <c r="C75" s="87"/>
      <c r="D75" s="87"/>
      <c r="E75" s="87"/>
      <c r="F75" s="88"/>
      <c r="G75" s="29">
        <v>2017</v>
      </c>
      <c r="H75" s="28">
        <v>2017</v>
      </c>
    </row>
    <row r="77" spans="1:8" ht="15.75" thickBot="1" x14ac:dyDescent="0.3">
      <c r="A77" s="40" t="s">
        <v>86</v>
      </c>
      <c r="B77" s="40"/>
      <c r="C77" s="40"/>
      <c r="D77" s="40"/>
      <c r="E77" s="40"/>
      <c r="F77" s="40"/>
      <c r="G77" s="40"/>
      <c r="H77" s="40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83" t="s">
        <v>97</v>
      </c>
      <c r="G78" s="84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85" t="s">
        <v>89</v>
      </c>
      <c r="G79" s="85"/>
      <c r="H79" s="24" t="s">
        <v>90</v>
      </c>
    </row>
    <row r="80" spans="1:8" ht="15.75" thickBot="1" x14ac:dyDescent="0.3">
      <c r="B80" s="13" t="s">
        <v>118</v>
      </c>
      <c r="C80" s="13">
        <v>1</v>
      </c>
      <c r="D80" s="13">
        <v>3</v>
      </c>
      <c r="E80" s="26">
        <v>11.41</v>
      </c>
      <c r="F80" s="93">
        <f t="shared" ref="F80" si="0">E80</f>
        <v>11.41</v>
      </c>
      <c r="G80" s="94"/>
      <c r="H80" s="24"/>
    </row>
    <row r="81" spans="1:8" ht="15.75" thickBot="1" x14ac:dyDescent="0.3">
      <c r="B81" s="25" t="s">
        <v>91</v>
      </c>
      <c r="C81" s="13"/>
      <c r="D81" s="13"/>
      <c r="E81" s="27">
        <f>SUM(E80)</f>
        <v>11.41</v>
      </c>
      <c r="F81" s="82">
        <f>SUM(F80:G80)</f>
        <v>11.41</v>
      </c>
      <c r="G81" s="82"/>
      <c r="H81" s="13"/>
    </row>
    <row r="82" spans="1:8" ht="15.75" thickBot="1" x14ac:dyDescent="0.3"/>
    <row r="83" spans="1:8" ht="15.75" thickBot="1" x14ac:dyDescent="0.3">
      <c r="A83" s="4">
        <v>47</v>
      </c>
      <c r="B83" s="78" t="s">
        <v>114</v>
      </c>
      <c r="C83" s="78"/>
      <c r="D83" s="78"/>
      <c r="E83" s="78"/>
      <c r="F83" s="78"/>
      <c r="G83" s="78"/>
      <c r="H83" s="78"/>
    </row>
    <row r="84" spans="1:8" ht="15.75" thickBot="1" x14ac:dyDescent="0.3">
      <c r="B84" s="79" t="s">
        <v>106</v>
      </c>
      <c r="C84" s="79"/>
      <c r="D84" s="79"/>
      <c r="E84" s="79"/>
      <c r="F84" s="79"/>
      <c r="G84" s="79"/>
      <c r="H84" s="79"/>
    </row>
    <row r="85" spans="1:8" ht="15.75" thickBot="1" x14ac:dyDescent="0.3">
      <c r="B85" s="79"/>
      <c r="C85" s="79"/>
      <c r="D85" s="79"/>
      <c r="E85" s="79"/>
      <c r="F85" s="79"/>
      <c r="G85" s="79"/>
      <c r="H85" s="79"/>
    </row>
    <row r="86" spans="1:8" ht="15.75" thickBot="1" x14ac:dyDescent="0.3">
      <c r="B86" s="79"/>
      <c r="C86" s="79"/>
      <c r="D86" s="79"/>
      <c r="E86" s="79"/>
      <c r="F86" s="79"/>
      <c r="G86" s="79"/>
      <c r="H86" s="79"/>
    </row>
    <row r="87" spans="1:8" ht="15.75" thickBot="1" x14ac:dyDescent="0.3">
      <c r="B87" s="79"/>
      <c r="C87" s="79"/>
      <c r="D87" s="79"/>
      <c r="E87" s="79"/>
      <c r="F87" s="79"/>
      <c r="G87" s="79"/>
      <c r="H87" s="79"/>
    </row>
    <row r="88" spans="1:8" ht="15.75" thickBot="1" x14ac:dyDescent="0.3">
      <c r="B88" s="80"/>
      <c r="C88" s="80"/>
      <c r="D88" s="80"/>
      <c r="E88" s="80"/>
      <c r="F88" s="80"/>
      <c r="G88" s="80"/>
      <c r="H88" s="80"/>
    </row>
    <row r="89" spans="1:8" ht="25.5" customHeight="1" thickBot="1" x14ac:dyDescent="0.3">
      <c r="A89" s="4">
        <v>48</v>
      </c>
      <c r="B89" s="68" t="s">
        <v>101</v>
      </c>
      <c r="C89" s="68"/>
      <c r="D89" s="68"/>
      <c r="E89" s="68"/>
      <c r="F89" s="68"/>
      <c r="G89" s="68"/>
      <c r="H89" s="68"/>
    </row>
    <row r="90" spans="1:8" ht="15.75" thickBot="1" x14ac:dyDescent="0.3">
      <c r="B90" s="81"/>
      <c r="C90" s="81"/>
      <c r="D90" s="81"/>
      <c r="E90" s="81"/>
      <c r="F90" s="81"/>
      <c r="G90" s="81"/>
      <c r="H90" s="81"/>
    </row>
    <row r="91" spans="1:8" ht="15.75" thickBot="1" x14ac:dyDescent="0.3">
      <c r="B91" s="79"/>
      <c r="C91" s="79"/>
      <c r="D91" s="79"/>
      <c r="E91" s="79"/>
      <c r="F91" s="79"/>
      <c r="G91" s="79"/>
      <c r="H91" s="79"/>
    </row>
    <row r="92" spans="1:8" ht="15.75" thickBot="1" x14ac:dyDescent="0.3">
      <c r="B92" s="79"/>
      <c r="C92" s="79"/>
      <c r="D92" s="79"/>
      <c r="E92" s="79"/>
      <c r="F92" s="79"/>
      <c r="G92" s="79"/>
      <c r="H92" s="79"/>
    </row>
    <row r="93" spans="1:8" ht="15.75" thickBot="1" x14ac:dyDescent="0.3">
      <c r="B93" s="79"/>
      <c r="C93" s="79"/>
      <c r="D93" s="79"/>
      <c r="E93" s="79"/>
      <c r="F93" s="79"/>
      <c r="G93" s="79"/>
      <c r="H93" s="79"/>
    </row>
    <row r="94" spans="1:8" ht="15.75" thickBot="1" x14ac:dyDescent="0.3">
      <c r="B94" s="79"/>
      <c r="C94" s="79"/>
      <c r="D94" s="79"/>
      <c r="E94" s="79"/>
      <c r="F94" s="79"/>
      <c r="G94" s="79"/>
      <c r="H94" s="79"/>
    </row>
    <row r="95" spans="1:8" ht="15.75" thickBot="1" x14ac:dyDescent="0.3">
      <c r="B95" s="79"/>
      <c r="C95" s="79"/>
      <c r="D95" s="79"/>
      <c r="E95" s="79"/>
      <c r="F95" s="79"/>
      <c r="G95" s="79"/>
      <c r="H95" s="79"/>
    </row>
    <row r="96" spans="1:8" ht="15.75" thickBot="1" x14ac:dyDescent="0.3">
      <c r="B96" s="79"/>
      <c r="C96" s="79"/>
      <c r="D96" s="79"/>
      <c r="E96" s="79"/>
      <c r="F96" s="79"/>
      <c r="G96" s="79"/>
      <c r="H96" s="79"/>
    </row>
    <row r="97" spans="2:8" ht="15.75" thickBot="1" x14ac:dyDescent="0.3">
      <c r="B97" s="79"/>
      <c r="C97" s="79"/>
      <c r="D97" s="79"/>
      <c r="E97" s="79"/>
      <c r="F97" s="79"/>
      <c r="G97" s="79"/>
      <c r="H97" s="79"/>
    </row>
    <row r="98" spans="2:8" ht="15.75" thickBot="1" x14ac:dyDescent="0.3">
      <c r="B98" s="79"/>
      <c r="C98" s="79"/>
      <c r="D98" s="79"/>
      <c r="E98" s="79"/>
      <c r="F98" s="79"/>
      <c r="G98" s="79"/>
      <c r="H98" s="79"/>
    </row>
    <row r="99" spans="2:8" ht="15.75" thickBot="1" x14ac:dyDescent="0.3">
      <c r="B99" s="79"/>
      <c r="C99" s="79"/>
      <c r="D99" s="79"/>
      <c r="E99" s="79"/>
      <c r="F99" s="79"/>
      <c r="G99" s="79"/>
      <c r="H99" s="79"/>
    </row>
    <row r="100" spans="2:8" ht="15.75" thickBot="1" x14ac:dyDescent="0.3">
      <c r="B100" s="79"/>
      <c r="C100" s="79"/>
      <c r="D100" s="79"/>
      <c r="E100" s="79"/>
      <c r="F100" s="79"/>
      <c r="G100" s="79"/>
      <c r="H100" s="79"/>
    </row>
    <row r="101" spans="2:8" ht="15.75" thickBot="1" x14ac:dyDescent="0.3">
      <c r="B101" s="79"/>
      <c r="C101" s="79"/>
      <c r="D101" s="79"/>
      <c r="E101" s="79"/>
      <c r="F101" s="79"/>
      <c r="G101" s="79"/>
      <c r="H101" s="79"/>
    </row>
    <row r="102" spans="2:8" ht="15.75" thickBot="1" x14ac:dyDescent="0.3">
      <c r="B102" s="79"/>
      <c r="C102" s="79"/>
      <c r="D102" s="79"/>
      <c r="E102" s="79"/>
      <c r="F102" s="79"/>
      <c r="G102" s="79"/>
      <c r="H102" s="79"/>
    </row>
    <row r="103" spans="2:8" ht="15.75" thickBot="1" x14ac:dyDescent="0.3">
      <c r="B103" s="79"/>
      <c r="C103" s="79"/>
      <c r="D103" s="79"/>
      <c r="E103" s="79"/>
      <c r="F103" s="79"/>
      <c r="G103" s="79"/>
      <c r="H103" s="79"/>
    </row>
    <row r="104" spans="2:8" ht="15.75" thickBot="1" x14ac:dyDescent="0.3">
      <c r="B104" s="79"/>
      <c r="C104" s="79"/>
      <c r="D104" s="79"/>
      <c r="E104" s="79"/>
      <c r="F104" s="79"/>
      <c r="G104" s="79"/>
      <c r="H104" s="79"/>
    </row>
    <row r="105" spans="2:8" ht="15.75" thickBot="1" x14ac:dyDescent="0.3">
      <c r="B105" s="79"/>
      <c r="C105" s="79"/>
      <c r="D105" s="79"/>
      <c r="E105" s="79"/>
      <c r="F105" s="79"/>
      <c r="G105" s="79"/>
      <c r="H105" s="79"/>
    </row>
    <row r="106" spans="2:8" ht="15.75" thickBot="1" x14ac:dyDescent="0.3">
      <c r="B106" s="79"/>
      <c r="C106" s="79"/>
      <c r="D106" s="79"/>
      <c r="E106" s="79"/>
      <c r="F106" s="79"/>
      <c r="G106" s="79"/>
      <c r="H106" s="79"/>
    </row>
    <row r="107" spans="2:8" ht="15.75" thickBot="1" x14ac:dyDescent="0.3">
      <c r="B107" s="79"/>
      <c r="C107" s="79"/>
      <c r="D107" s="79"/>
      <c r="E107" s="79"/>
      <c r="F107" s="79"/>
      <c r="G107" s="79"/>
      <c r="H107" s="79"/>
    </row>
    <row r="109" spans="2:8" ht="15.75" x14ac:dyDescent="0.25">
      <c r="D109" s="30" t="s">
        <v>115</v>
      </c>
      <c r="E109" s="30"/>
      <c r="F109" s="30"/>
      <c r="G109" s="30" t="s">
        <v>116</v>
      </c>
    </row>
  </sheetData>
  <mergeCells count="106"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F81:G81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  <mergeCell ref="B74:D74"/>
    <mergeCell ref="E74:F74"/>
    <mergeCell ref="F80:G80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0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LeMmCpVXnjH3Q/W+dTCa4IliYtG4GU5qX8ecWGr4wVc=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mlMkhY3HoQxAk9wiu33HM8LCbdfpQ+EN0SY5DKV/0WE=</DigestValue>
    </Reference>
  </SignedInfo>
  <SignatureValue>XpMJnmc/yOCsayXes7RKv8w0OBUxCVvC0BTG/iJXK2Thvd7gissXvO1QjNwaHgcg
IAev8p83baIeHTj+Yhw2jg==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+3yj8aZpExNl4wWZiEzvmGP+s0E=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b1AKI67va7CJSl2F1j7+AZYCtw4=</DigestValue>
      </Reference>
      <Reference URI="/xl/styles.xml?ContentType=application/vnd.openxmlformats-officedocument.spreadsheetml.styles+xml">
        <DigestMethod Algorithm="http://www.w3.org/2000/09/xmldsig#sha1"/>
        <DigestValue>ii9OSij0TQJ+gDLQ3ph6fU/rHAM=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n/+Kd6KQyj7tNOEUWNlf/In41Gg=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5kKz1+bBoBmUnxRM9/WsqgeuTjY=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2018-04-13T05:36:41Z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2016-03-30T11:25:42Z</cp:lastPrinted>
  <dcterms:created xsi:type="dcterms:W3CDTF">2016-03-16T12:34:04Z</dcterms:created>
  <dcterms:modified xsi:type="dcterms:W3CDTF">2018-03-15T10:46:08Z</dcterms:modified>
</cp:coreProperties>
</file>